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180" windowHeight="808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65" i="1" l="1"/>
  <c r="I61" i="1"/>
  <c r="I65" i="1" s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F65" i="1" l="1"/>
  <c r="H37" i="1" l="1"/>
  <c r="I37" i="1" s="1"/>
  <c r="H38" i="1"/>
  <c r="I38" i="1" s="1"/>
  <c r="H39" i="1"/>
  <c r="C65" i="1" l="1"/>
  <c r="A6" i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H6" i="1" l="1"/>
  <c r="I6" i="1" s="1"/>
  <c r="H7" i="1"/>
  <c r="I7" i="1" s="1"/>
  <c r="H8" i="1"/>
  <c r="I8" i="1" s="1"/>
  <c r="H9" i="1"/>
  <c r="I9" i="1" s="1"/>
  <c r="H10" i="1"/>
  <c r="I10" i="1" s="1"/>
  <c r="H11" i="1"/>
  <c r="I11" i="1" s="1"/>
  <c r="H12" i="1"/>
  <c r="I12" i="1" s="1"/>
  <c r="H13" i="1"/>
  <c r="I13" i="1" s="1"/>
  <c r="H14" i="1"/>
  <c r="I14" i="1" s="1"/>
  <c r="H15" i="1"/>
  <c r="I15" i="1" s="1"/>
  <c r="H16" i="1"/>
  <c r="I16" i="1" s="1"/>
  <c r="H17" i="1"/>
  <c r="I17" i="1" s="1"/>
  <c r="H18" i="1"/>
  <c r="I18" i="1" s="1"/>
  <c r="H19" i="1"/>
  <c r="I19" i="1" s="1"/>
  <c r="H20" i="1"/>
  <c r="I20" i="1" s="1"/>
  <c r="H21" i="1"/>
  <c r="I21" i="1" s="1"/>
  <c r="H22" i="1"/>
  <c r="I22" i="1" s="1"/>
  <c r="H23" i="1"/>
  <c r="I23" i="1" s="1"/>
  <c r="H24" i="1"/>
  <c r="I24" i="1" s="1"/>
  <c r="H25" i="1"/>
  <c r="I25" i="1" s="1"/>
  <c r="H26" i="1"/>
  <c r="I26" i="1" s="1"/>
  <c r="H27" i="1"/>
  <c r="I27" i="1" s="1"/>
  <c r="H28" i="1"/>
  <c r="I28" i="1" s="1"/>
  <c r="H29" i="1"/>
  <c r="I29" i="1" s="1"/>
  <c r="H30" i="1"/>
  <c r="I30" i="1" s="1"/>
  <c r="H31" i="1"/>
  <c r="I31" i="1" s="1"/>
  <c r="H32" i="1"/>
  <c r="I32" i="1" s="1"/>
  <c r="H33" i="1"/>
  <c r="I33" i="1" s="1"/>
  <c r="H34" i="1"/>
  <c r="I34" i="1" s="1"/>
  <c r="H35" i="1"/>
  <c r="I35" i="1" s="1"/>
  <c r="H36" i="1"/>
  <c r="I36" i="1" s="1"/>
  <c r="H5" i="1"/>
  <c r="H65" i="1" l="1"/>
  <c r="I5" i="1"/>
</calcChain>
</file>

<file path=xl/sharedStrings.xml><?xml version="1.0" encoding="utf-8"?>
<sst xmlns="http://schemas.openxmlformats.org/spreadsheetml/2006/main" count="68" uniqueCount="64">
  <si>
    <t>№ п/п</t>
  </si>
  <si>
    <t>Наименование</t>
  </si>
  <si>
    <t>Износ,%</t>
  </si>
  <si>
    <t>Износ, руб.</t>
  </si>
  <si>
    <t>Автомобиль КАМАЗ-55111 К648ВА</t>
  </si>
  <si>
    <t>Автомобиль ГАЗ-5312 К644ВА</t>
  </si>
  <si>
    <t>Автомобиль ГАЗ 53 К648 ВА</t>
  </si>
  <si>
    <t>Автомобиль УАЗ-33036  Н 170 ЕТ</t>
  </si>
  <si>
    <t>А/м цистерна ГАЗ 53 К665ВА</t>
  </si>
  <si>
    <t>А/м цистерна ГАЗ 53 К657ВА</t>
  </si>
  <si>
    <t>Экскаватор ЭО 3322 РО 72-78</t>
  </si>
  <si>
    <t>А/м самосвал КАМАЗ 55111 К 649 ВА</t>
  </si>
  <si>
    <t>Поливомоечная ЗИЛ 130 К668ВА</t>
  </si>
  <si>
    <t>Автогрейдер ДЗ 143 РО 03-58</t>
  </si>
  <si>
    <t>Автомашина УАЗ 33-03 К838ВА</t>
  </si>
  <si>
    <t>Автомашина УАЗ 33-03 К647ВА</t>
  </si>
  <si>
    <t>ГАЗ-3307 К662ВА</t>
  </si>
  <si>
    <t>ГАЗ-3307 К663ВА</t>
  </si>
  <si>
    <t>ГАЗ 5312 К656ВА</t>
  </si>
  <si>
    <t>КО 505А Р659ВХ</t>
  </si>
  <si>
    <t>ГАЗ 5319 К659 ВА</t>
  </si>
  <si>
    <t>КО-505 А Х956ЕР</t>
  </si>
  <si>
    <t>КО-505 А Х847ВВ</t>
  </si>
  <si>
    <t>КО-529Р557ВН</t>
  </si>
  <si>
    <t>ЮМЗ-6</t>
  </si>
  <si>
    <t>ДТ-75 МЛ</t>
  </si>
  <si>
    <t>Экскаватор</t>
  </si>
  <si>
    <t>КО-440-2 М620ЕК</t>
  </si>
  <si>
    <t>ГАЗ 3307 Р622ВХ</t>
  </si>
  <si>
    <t>ГАЗ 31105М657ЕК</t>
  </si>
  <si>
    <t>ЗИЛ ММЗ 4502Р624ВХ</t>
  </si>
  <si>
    <t>ЗИЛ-130 Р623ВХ</t>
  </si>
  <si>
    <t>ГАЗель 2 ед.</t>
  </si>
  <si>
    <t>УАЗ-2206</t>
  </si>
  <si>
    <t>Снегоход "Буран А"</t>
  </si>
  <si>
    <t>итого</t>
  </si>
  <si>
    <t>Остаточная стоимость на 01.01.2017 г., руб.</t>
  </si>
  <si>
    <t>Остаточная стоимость на 01.01.2018 г., руб.</t>
  </si>
  <si>
    <t>КАВЗ 397653, 2007 г.в.(Цолгинская СОШ)</t>
  </si>
  <si>
    <t>КАВЗ 397653, 2002 г.в.(Тугнуйская СОШ)</t>
  </si>
  <si>
    <t>УАЗ 3303 1993 г.в. (из ЦК)</t>
  </si>
  <si>
    <t>Остаточная стоимость на 01.01.2019 г., руб.</t>
  </si>
  <si>
    <t>Приход 2018 г.</t>
  </si>
  <si>
    <t>Выбытие 2018 г.</t>
  </si>
  <si>
    <t>КАВЗ 397620 2006 г.в.</t>
  </si>
  <si>
    <t>ГАЗ 322121 (Хонх СОШ)</t>
  </si>
  <si>
    <t>ГАЗ66R33 (Хар СОШ)</t>
  </si>
  <si>
    <t>Трактор с/х колксный УК 915 VERSATIL 2375S-V15</t>
  </si>
  <si>
    <t>Посевной комплекс BOURGAULT 8810-28 (9,1 v)</t>
  </si>
  <si>
    <t>трактор Bluher VERSATIL 2375S4200-520R42-V16 УК</t>
  </si>
  <si>
    <t>Глубокорыхлитель п/навесной Helios SPHB 6m</t>
  </si>
  <si>
    <t>Кормоуборочный комбайн КЛААС ЯГУАР 810</t>
  </si>
  <si>
    <t>Тележка для транспортировки по дорогам</t>
  </si>
  <si>
    <t>Самоходная косилка МакДон М150</t>
  </si>
  <si>
    <t>Подборщик PU-3.0 HD Plus (Pink-UP 3m)</t>
  </si>
  <si>
    <t>Адаптер для з/у комб TUCANO/LEXION 7,5m</t>
  </si>
  <si>
    <t>Подборщик Zaffrani 500N</t>
  </si>
  <si>
    <t>Адаптер для к/у комб Жатка DIRECT</t>
  </si>
  <si>
    <t>Опрыскиватель прицепной Ranger 2500 SPB/Y</t>
  </si>
  <si>
    <t>Зерноуборочный комбайн TUCANO 450</t>
  </si>
  <si>
    <t>Трактор Buhler VERSATIL 2375S4200-52R42-V16 УК</t>
  </si>
  <si>
    <t>Культиватор-окунчик КОР-2,8А</t>
  </si>
  <si>
    <t>Трактор Беларус 82,1</t>
  </si>
  <si>
    <t>Муниципальная казна МО "Мухоршибирский район" - транспортные средства на 01.07.2019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</si>
</sst>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</cellStyleXfs>
  <cellXfs count="28">
    <xf numFmtId="0" fontId="0" fillId="0" borderId="0" xfId="0"/>
    <xf numFmtId="0" fontId="4" fillId="0" borderId="0" xfId="1" applyFont="1" applyAlignment="1">
      <alignment horizontal="center" vertical="center" wrapText="1"/>
    </xf>
    <xf numFmtId="0" fontId="2" fillId="2" borderId="1" xfId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2" fontId="2" fillId="2" borderId="1" xfId="1" applyNumberFormat="1" applyFill="1" applyBorder="1" applyAlignment="1">
      <alignment vertical="center"/>
    </xf>
    <xf numFmtId="0" fontId="3" fillId="2" borderId="1" xfId="1" applyFont="1" applyFill="1" applyBorder="1" applyAlignment="1">
      <alignment horizontal="center" vertical="center" wrapText="1"/>
    </xf>
    <xf numFmtId="1" fontId="2" fillId="2" borderId="2" xfId="1" applyNumberFormat="1" applyFill="1" applyBorder="1" applyAlignment="1">
      <alignment horizontal="center" vertical="center" wrapText="1"/>
    </xf>
    <xf numFmtId="2" fontId="0" fillId="0" borderId="0" xfId="0" applyNumberFormat="1"/>
    <xf numFmtId="0" fontId="0" fillId="0" borderId="1" xfId="0" applyBorder="1"/>
    <xf numFmtId="2" fontId="0" fillId="0" borderId="1" xfId="0" applyNumberFormat="1" applyBorder="1"/>
    <xf numFmtId="0" fontId="2" fillId="2" borderId="1" xfId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2" fontId="2" fillId="2" borderId="1" xfId="1" applyNumberFormat="1" applyFill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5" fillId="2" borderId="1" xfId="3" applyFill="1" applyBorder="1" applyAlignment="1">
      <alignment horizontal="center" vertical="center" wrapText="1"/>
    </xf>
    <xf numFmtId="2" fontId="1" fillId="0" borderId="1" xfId="0" applyNumberFormat="1" applyFont="1" applyBorder="1"/>
    <xf numFmtId="0" fontId="1" fillId="0" borderId="1" xfId="0" applyFont="1" applyBorder="1" applyAlignment="1">
      <alignment horizontal="center"/>
    </xf>
    <xf numFmtId="0" fontId="5" fillId="2" borderId="1" xfId="3" applyFont="1" applyFill="1" applyBorder="1" applyAlignment="1">
      <alignment horizontal="center" vertical="center" wrapText="1"/>
    </xf>
    <xf numFmtId="1" fontId="5" fillId="2" borderId="2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3" borderId="1" xfId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2" fontId="2" fillId="3" borderId="1" xfId="1" applyNumberFormat="1" applyFill="1" applyBorder="1" applyAlignment="1">
      <alignment vertical="center"/>
    </xf>
    <xf numFmtId="0" fontId="0" fillId="3" borderId="1" xfId="0" applyFill="1" applyBorder="1"/>
    <xf numFmtId="0" fontId="5" fillId="3" borderId="1" xfId="3" applyFill="1" applyBorder="1" applyAlignment="1">
      <alignment horizontal="center" vertical="center" wrapText="1"/>
    </xf>
    <xf numFmtId="2" fontId="0" fillId="3" borderId="1" xfId="0" applyNumberFormat="1" applyFill="1" applyBorder="1"/>
    <xf numFmtId="0" fontId="0" fillId="3" borderId="0" xfId="0" applyFill="1"/>
    <xf numFmtId="0" fontId="4" fillId="0" borderId="0" xfId="1" applyFont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3"/>
    <cellStyle name="Финансовый 2" xfId="2"/>
    <cellStyle name="Финансовый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68"/>
  <sheetViews>
    <sheetView tabSelected="1" view="pageBreakPreview" zoomScale="85" zoomScaleNormal="100" zoomScaleSheetLayoutView="85" workbookViewId="0">
      <selection activeCell="E4" sqref="E4"/>
    </sheetView>
  </sheetViews>
  <sheetFormatPr defaultRowHeight="15" x14ac:dyDescent="0.25"/>
  <cols>
    <col min="1" max="1" width="5.5703125" customWidth="1"/>
    <col min="2" max="2" width="26.140625" customWidth="1"/>
    <col min="3" max="4" width="12.28515625" customWidth="1"/>
    <col min="5" max="5" width="12.5703125" customWidth="1"/>
    <col min="6" max="6" width="13" customWidth="1"/>
    <col min="7" max="7" width="5.7109375" customWidth="1"/>
    <col min="8" max="8" width="18.140625" customWidth="1"/>
    <col min="9" max="9" width="13.5703125" customWidth="1"/>
  </cols>
  <sheetData>
    <row r="2" spans="1:9" ht="15" customHeight="1" x14ac:dyDescent="0.25">
      <c r="A2" s="1"/>
      <c r="B2" s="27" t="s">
        <v>63</v>
      </c>
      <c r="C2" s="27"/>
      <c r="D2" s="27"/>
      <c r="E2" s="27"/>
      <c r="F2" s="27"/>
      <c r="G2" s="27"/>
      <c r="H2" s="27"/>
      <c r="I2" s="27"/>
    </row>
    <row r="4" spans="1:9" ht="60.75" customHeight="1" x14ac:dyDescent="0.25">
      <c r="A4" s="2" t="s">
        <v>0</v>
      </c>
      <c r="B4" s="2" t="s">
        <v>1</v>
      </c>
      <c r="C4" s="3" t="s">
        <v>36</v>
      </c>
      <c r="D4" s="19" t="s">
        <v>37</v>
      </c>
      <c r="E4" s="13" t="s">
        <v>42</v>
      </c>
      <c r="F4" s="13" t="s">
        <v>43</v>
      </c>
      <c r="G4" s="10" t="s">
        <v>2</v>
      </c>
      <c r="H4" s="10" t="s">
        <v>3</v>
      </c>
      <c r="I4" s="19" t="s">
        <v>41</v>
      </c>
    </row>
    <row r="5" spans="1:9" ht="25.5" x14ac:dyDescent="0.25">
      <c r="A5" s="2">
        <v>1</v>
      </c>
      <c r="B5" s="2" t="s">
        <v>4</v>
      </c>
      <c r="C5" s="4">
        <v>235515.45454707916</v>
      </c>
      <c r="D5" s="12">
        <v>209137.72363780631</v>
      </c>
      <c r="E5" s="8"/>
      <c r="F5" s="8"/>
      <c r="G5" s="14">
        <v>11.2</v>
      </c>
      <c r="H5" s="9">
        <f>C5*G5/100</f>
        <v>26377.730909272865</v>
      </c>
      <c r="I5" s="9">
        <f>C5+E5-F5-H5</f>
        <v>209137.72363780631</v>
      </c>
    </row>
    <row r="6" spans="1:9" ht="25.5" x14ac:dyDescent="0.25">
      <c r="A6" s="2">
        <f>A5+1</f>
        <v>2</v>
      </c>
      <c r="B6" s="2" t="s">
        <v>5</v>
      </c>
      <c r="C6" s="4">
        <v>16839.632012746755</v>
      </c>
      <c r="D6" s="12">
        <v>14953.593227319119</v>
      </c>
      <c r="E6" s="8"/>
      <c r="F6" s="8"/>
      <c r="G6" s="14">
        <v>11.2</v>
      </c>
      <c r="H6" s="9">
        <f t="shared" ref="H6:H36" si="0">C6*G6/100</f>
        <v>1886.0387854276364</v>
      </c>
      <c r="I6" s="9">
        <f t="shared" ref="I6:I36" si="1">C6+E6-F6-H6</f>
        <v>14953.593227319119</v>
      </c>
    </row>
    <row r="7" spans="1:9" ht="25.5" x14ac:dyDescent="0.25">
      <c r="A7" s="10">
        <f t="shared" ref="A7:A59" si="2">A6+1</f>
        <v>3</v>
      </c>
      <c r="B7" s="2" t="s">
        <v>6</v>
      </c>
      <c r="C7" s="4">
        <v>235515.45454707916</v>
      </c>
      <c r="D7" s="12">
        <v>209137.72363780631</v>
      </c>
      <c r="E7" s="8"/>
      <c r="F7" s="8"/>
      <c r="G7" s="14">
        <v>11.2</v>
      </c>
      <c r="H7" s="9">
        <f t="shared" si="0"/>
        <v>26377.730909272865</v>
      </c>
      <c r="I7" s="9">
        <f t="shared" si="1"/>
        <v>209137.72363780631</v>
      </c>
    </row>
    <row r="8" spans="1:9" ht="25.5" x14ac:dyDescent="0.25">
      <c r="A8" s="10">
        <f t="shared" si="2"/>
        <v>4</v>
      </c>
      <c r="B8" s="2" t="s">
        <v>7</v>
      </c>
      <c r="C8" s="4">
        <v>116944.01617499997</v>
      </c>
      <c r="D8" s="12">
        <v>99402.413748749968</v>
      </c>
      <c r="E8" s="8"/>
      <c r="F8" s="8"/>
      <c r="G8" s="14">
        <v>15</v>
      </c>
      <c r="H8" s="9">
        <f t="shared" si="0"/>
        <v>17541.602426249996</v>
      </c>
      <c r="I8" s="9">
        <f t="shared" si="1"/>
        <v>99402.413748749968</v>
      </c>
    </row>
    <row r="9" spans="1:9" ht="30" x14ac:dyDescent="0.25">
      <c r="A9" s="10">
        <f t="shared" si="2"/>
        <v>5</v>
      </c>
      <c r="B9" s="5" t="s">
        <v>8</v>
      </c>
      <c r="C9" s="4">
        <v>49698.117873524738</v>
      </c>
      <c r="D9" s="12">
        <v>44131.928671689966</v>
      </c>
      <c r="E9" s="8"/>
      <c r="F9" s="8"/>
      <c r="G9" s="14">
        <v>11.2</v>
      </c>
      <c r="H9" s="9">
        <f t="shared" si="0"/>
        <v>5566.1892018347698</v>
      </c>
      <c r="I9" s="9">
        <f t="shared" si="1"/>
        <v>44131.928671689966</v>
      </c>
    </row>
    <row r="10" spans="1:9" ht="30" x14ac:dyDescent="0.25">
      <c r="A10" s="10">
        <f t="shared" si="2"/>
        <v>6</v>
      </c>
      <c r="B10" s="5" t="s">
        <v>9</v>
      </c>
      <c r="C10" s="4">
        <v>14216.250893856768</v>
      </c>
      <c r="D10" s="12">
        <v>12624.030793744811</v>
      </c>
      <c r="E10" s="8"/>
      <c r="F10" s="8"/>
      <c r="G10" s="14">
        <v>11.2</v>
      </c>
      <c r="H10" s="9">
        <f t="shared" si="0"/>
        <v>1592.2201001119579</v>
      </c>
      <c r="I10" s="9">
        <f t="shared" si="1"/>
        <v>12624.030793744811</v>
      </c>
    </row>
    <row r="11" spans="1:9" ht="30" x14ac:dyDescent="0.25">
      <c r="A11" s="10">
        <f t="shared" si="2"/>
        <v>7</v>
      </c>
      <c r="B11" s="5" t="s">
        <v>10</v>
      </c>
      <c r="C11" s="4">
        <v>204053.26888658787</v>
      </c>
      <c r="D11" s="12">
        <v>174873.6514358058</v>
      </c>
      <c r="E11" s="8"/>
      <c r="F11" s="8"/>
      <c r="G11" s="14">
        <v>14.3</v>
      </c>
      <c r="H11" s="9">
        <f t="shared" si="0"/>
        <v>29179.617450782065</v>
      </c>
      <c r="I11" s="9">
        <f t="shared" si="1"/>
        <v>174873.6514358058</v>
      </c>
    </row>
    <row r="12" spans="1:9" ht="30" x14ac:dyDescent="0.25">
      <c r="A12" s="10">
        <f t="shared" si="2"/>
        <v>8</v>
      </c>
      <c r="B12" s="5" t="s">
        <v>11</v>
      </c>
      <c r="C12" s="4">
        <v>220510.1373721436</v>
      </c>
      <c r="D12" s="12">
        <v>195813.00198646353</v>
      </c>
      <c r="E12" s="8"/>
      <c r="F12" s="8"/>
      <c r="G12" s="14">
        <v>11.2</v>
      </c>
      <c r="H12" s="9">
        <f t="shared" si="0"/>
        <v>24697.135385680082</v>
      </c>
      <c r="I12" s="9">
        <f t="shared" si="1"/>
        <v>195813.00198646353</v>
      </c>
    </row>
    <row r="13" spans="1:9" ht="30" x14ac:dyDescent="0.25">
      <c r="A13" s="10">
        <f t="shared" si="2"/>
        <v>9</v>
      </c>
      <c r="B13" s="5" t="s">
        <v>12</v>
      </c>
      <c r="C13" s="4">
        <v>16522.566299999999</v>
      </c>
      <c r="D13" s="12">
        <v>14870.309669999999</v>
      </c>
      <c r="E13" s="8"/>
      <c r="F13" s="8"/>
      <c r="G13" s="14">
        <v>10</v>
      </c>
      <c r="H13" s="9">
        <f t="shared" si="0"/>
        <v>1652.2566300000001</v>
      </c>
      <c r="I13" s="9">
        <f t="shared" si="1"/>
        <v>14870.309669999999</v>
      </c>
    </row>
    <row r="14" spans="1:9" ht="30" x14ac:dyDescent="0.25">
      <c r="A14" s="10">
        <f t="shared" si="2"/>
        <v>10</v>
      </c>
      <c r="B14" s="5" t="s">
        <v>13</v>
      </c>
      <c r="C14" s="4">
        <v>138257.00473993871</v>
      </c>
      <c r="D14" s="12">
        <v>118486.25306212748</v>
      </c>
      <c r="E14" s="8"/>
      <c r="F14" s="8"/>
      <c r="G14" s="14">
        <v>14.3</v>
      </c>
      <c r="H14" s="9">
        <f t="shared" si="0"/>
        <v>19770.751677811237</v>
      </c>
      <c r="I14" s="9">
        <f t="shared" si="1"/>
        <v>118486.25306212748</v>
      </c>
    </row>
    <row r="15" spans="1:9" ht="30" x14ac:dyDescent="0.25">
      <c r="A15" s="10">
        <f t="shared" si="2"/>
        <v>11</v>
      </c>
      <c r="B15" s="5" t="s">
        <v>14</v>
      </c>
      <c r="C15" s="4">
        <v>28684.765443749999</v>
      </c>
      <c r="D15" s="12">
        <v>24382.050627187498</v>
      </c>
      <c r="E15" s="8"/>
      <c r="F15" s="8"/>
      <c r="G15" s="14">
        <v>15</v>
      </c>
      <c r="H15" s="9">
        <f t="shared" si="0"/>
        <v>4302.7148165624994</v>
      </c>
      <c r="I15" s="9">
        <f t="shared" si="1"/>
        <v>24382.050627187498</v>
      </c>
    </row>
    <row r="16" spans="1:9" ht="30" x14ac:dyDescent="0.25">
      <c r="A16" s="10">
        <f t="shared" si="2"/>
        <v>12</v>
      </c>
      <c r="B16" s="5" t="s">
        <v>15</v>
      </c>
      <c r="C16" s="4">
        <v>30865.707556249999</v>
      </c>
      <c r="D16" s="12">
        <v>26235.851422812499</v>
      </c>
      <c r="E16" s="8"/>
      <c r="F16" s="8"/>
      <c r="G16" s="14">
        <v>15</v>
      </c>
      <c r="H16" s="9">
        <f t="shared" si="0"/>
        <v>4629.8561334374999</v>
      </c>
      <c r="I16" s="9">
        <f t="shared" si="1"/>
        <v>26235.851422812499</v>
      </c>
    </row>
    <row r="17" spans="1:9" x14ac:dyDescent="0.25">
      <c r="A17" s="10">
        <f t="shared" si="2"/>
        <v>13</v>
      </c>
      <c r="B17" s="6" t="s">
        <v>16</v>
      </c>
      <c r="C17" s="4">
        <v>100915.09428685578</v>
      </c>
      <c r="D17" s="12">
        <v>90823.584858170201</v>
      </c>
      <c r="E17" s="8"/>
      <c r="F17" s="8"/>
      <c r="G17" s="14">
        <v>10</v>
      </c>
      <c r="H17" s="9">
        <f t="shared" si="0"/>
        <v>10091.509428685578</v>
      </c>
      <c r="I17" s="9">
        <f t="shared" si="1"/>
        <v>90823.584858170201</v>
      </c>
    </row>
    <row r="18" spans="1:9" x14ac:dyDescent="0.25">
      <c r="A18" s="10">
        <f t="shared" si="2"/>
        <v>14</v>
      </c>
      <c r="B18" s="6" t="s">
        <v>17</v>
      </c>
      <c r="C18" s="4">
        <v>91740.994806232527</v>
      </c>
      <c r="D18" s="12">
        <v>82566.895325609279</v>
      </c>
      <c r="E18" s="8"/>
      <c r="F18" s="8"/>
      <c r="G18" s="14">
        <v>10</v>
      </c>
      <c r="H18" s="9">
        <f t="shared" si="0"/>
        <v>9174.099480623252</v>
      </c>
      <c r="I18" s="9">
        <f t="shared" si="1"/>
        <v>82566.895325609279</v>
      </c>
    </row>
    <row r="19" spans="1:9" x14ac:dyDescent="0.25">
      <c r="A19" s="10">
        <f t="shared" si="2"/>
        <v>15</v>
      </c>
      <c r="B19" s="6" t="s">
        <v>18</v>
      </c>
      <c r="C19" s="4">
        <v>33167.898122253304</v>
      </c>
      <c r="D19" s="12">
        <v>29851.108310027972</v>
      </c>
      <c r="E19" s="8"/>
      <c r="F19" s="8"/>
      <c r="G19" s="14">
        <v>10</v>
      </c>
      <c r="H19" s="9">
        <f t="shared" si="0"/>
        <v>3316.7898122253305</v>
      </c>
      <c r="I19" s="9">
        <f t="shared" si="1"/>
        <v>29851.108310027972</v>
      </c>
    </row>
    <row r="20" spans="1:9" x14ac:dyDescent="0.25">
      <c r="A20" s="10">
        <f t="shared" si="2"/>
        <v>16</v>
      </c>
      <c r="B20" s="6" t="s">
        <v>19</v>
      </c>
      <c r="C20" s="4">
        <v>881066.400119856</v>
      </c>
      <c r="D20" s="12">
        <v>792959.76010787045</v>
      </c>
      <c r="E20" s="8"/>
      <c r="F20" s="8"/>
      <c r="G20" s="14">
        <v>10</v>
      </c>
      <c r="H20" s="9">
        <f t="shared" si="0"/>
        <v>88106.640011985597</v>
      </c>
      <c r="I20" s="9">
        <f t="shared" si="1"/>
        <v>792959.76010787045</v>
      </c>
    </row>
    <row r="21" spans="1:9" x14ac:dyDescent="0.25">
      <c r="A21" s="10">
        <f t="shared" si="2"/>
        <v>17</v>
      </c>
      <c r="B21" s="6" t="s">
        <v>20</v>
      </c>
      <c r="C21" s="4">
        <v>25405.198561725927</v>
      </c>
      <c r="D21" s="12">
        <v>22864.678705553335</v>
      </c>
      <c r="E21" s="8"/>
      <c r="F21" s="8"/>
      <c r="G21" s="14">
        <v>10</v>
      </c>
      <c r="H21" s="9">
        <f t="shared" si="0"/>
        <v>2540.5198561725929</v>
      </c>
      <c r="I21" s="9">
        <f t="shared" si="1"/>
        <v>22864.678705553335</v>
      </c>
    </row>
    <row r="22" spans="1:9" x14ac:dyDescent="0.25">
      <c r="A22" s="10">
        <f t="shared" si="2"/>
        <v>18</v>
      </c>
      <c r="B22" s="18" t="s">
        <v>21</v>
      </c>
      <c r="C22" s="4">
        <v>1305968.3460647222</v>
      </c>
      <c r="D22" s="12">
        <v>1175371.51145825</v>
      </c>
      <c r="E22" s="8"/>
      <c r="F22" s="8"/>
      <c r="G22" s="17">
        <v>10</v>
      </c>
      <c r="H22" s="9">
        <f t="shared" si="0"/>
        <v>130596.83460647221</v>
      </c>
      <c r="I22" s="9">
        <f t="shared" si="1"/>
        <v>1175371.51145825</v>
      </c>
    </row>
    <row r="23" spans="1:9" x14ac:dyDescent="0.25">
      <c r="A23" s="10">
        <f t="shared" si="2"/>
        <v>19</v>
      </c>
      <c r="B23" s="6" t="s">
        <v>22</v>
      </c>
      <c r="C23" s="4">
        <v>449530.87455053936</v>
      </c>
      <c r="D23" s="12">
        <v>404577.78709548543</v>
      </c>
      <c r="E23" s="8"/>
      <c r="F23" s="8"/>
      <c r="G23" s="14">
        <v>10</v>
      </c>
      <c r="H23" s="9">
        <f t="shared" si="0"/>
        <v>44953.087455053937</v>
      </c>
      <c r="I23" s="9">
        <f t="shared" si="1"/>
        <v>404577.78709548543</v>
      </c>
    </row>
    <row r="24" spans="1:9" x14ac:dyDescent="0.25">
      <c r="A24" s="10">
        <f t="shared" si="2"/>
        <v>20</v>
      </c>
      <c r="B24" s="6" t="s">
        <v>23</v>
      </c>
      <c r="C24" s="4">
        <v>512338.17099480628</v>
      </c>
      <c r="D24" s="12">
        <v>461104.35389532568</v>
      </c>
      <c r="E24" s="8"/>
      <c r="F24" s="8"/>
      <c r="G24" s="14">
        <v>10</v>
      </c>
      <c r="H24" s="9">
        <f t="shared" si="0"/>
        <v>51233.817099480628</v>
      </c>
      <c r="I24" s="9">
        <f t="shared" si="1"/>
        <v>461104.35389532568</v>
      </c>
    </row>
    <row r="25" spans="1:9" x14ac:dyDescent="0.25">
      <c r="A25" s="10">
        <f t="shared" si="2"/>
        <v>21</v>
      </c>
      <c r="B25" s="6" t="s">
        <v>24</v>
      </c>
      <c r="C25" s="4">
        <v>57884.140593787452</v>
      </c>
      <c r="D25" s="12">
        <v>50648.623019564024</v>
      </c>
      <c r="E25" s="8"/>
      <c r="F25" s="8"/>
      <c r="G25" s="14">
        <v>12.5</v>
      </c>
      <c r="H25" s="9">
        <f t="shared" si="0"/>
        <v>7235.5175742234314</v>
      </c>
      <c r="I25" s="9">
        <f t="shared" si="1"/>
        <v>50648.623019564024</v>
      </c>
    </row>
    <row r="26" spans="1:9" x14ac:dyDescent="0.25">
      <c r="A26" s="10">
        <f t="shared" si="2"/>
        <v>22</v>
      </c>
      <c r="B26" s="6" t="s">
        <v>25</v>
      </c>
      <c r="C26" s="4">
        <v>39905.969682474781</v>
      </c>
      <c r="D26" s="12">
        <v>34917.723472165431</v>
      </c>
      <c r="E26" s="8"/>
      <c r="F26" s="8"/>
      <c r="G26" s="14">
        <v>12.5</v>
      </c>
      <c r="H26" s="9">
        <f t="shared" si="0"/>
        <v>4988.2462103093476</v>
      </c>
      <c r="I26" s="9">
        <f t="shared" si="1"/>
        <v>34917.723472165431</v>
      </c>
    </row>
    <row r="27" spans="1:9" x14ac:dyDescent="0.25">
      <c r="A27" s="10">
        <f t="shared" si="2"/>
        <v>23</v>
      </c>
      <c r="B27" s="6" t="s">
        <v>26</v>
      </c>
      <c r="C27" s="4">
        <v>107216.90454643397</v>
      </c>
      <c r="D27" s="12">
        <v>91884.887196293916</v>
      </c>
      <c r="E27" s="8"/>
      <c r="F27" s="8"/>
      <c r="G27" s="14">
        <v>14.3</v>
      </c>
      <c r="H27" s="9">
        <f t="shared" si="0"/>
        <v>15332.017350140059</v>
      </c>
      <c r="I27" s="9">
        <f t="shared" si="1"/>
        <v>91884.887196293916</v>
      </c>
    </row>
    <row r="28" spans="1:9" x14ac:dyDescent="0.25">
      <c r="A28" s="10">
        <f t="shared" si="2"/>
        <v>24</v>
      </c>
      <c r="B28" s="6" t="s">
        <v>27</v>
      </c>
      <c r="C28" s="4">
        <v>50750.412626847778</v>
      </c>
      <c r="D28" s="12">
        <v>45675.371364163002</v>
      </c>
      <c r="E28" s="8"/>
      <c r="F28" s="8"/>
      <c r="G28" s="14">
        <v>10</v>
      </c>
      <c r="H28" s="9">
        <f t="shared" si="0"/>
        <v>5075.0412626847774</v>
      </c>
      <c r="I28" s="9">
        <f t="shared" si="1"/>
        <v>45675.371364163002</v>
      </c>
    </row>
    <row r="29" spans="1:9" x14ac:dyDescent="0.25">
      <c r="A29" s="10">
        <f t="shared" si="2"/>
        <v>25</v>
      </c>
      <c r="B29" s="6" t="s">
        <v>28</v>
      </c>
      <c r="C29" s="4">
        <v>38097.918043148224</v>
      </c>
      <c r="D29" s="12">
        <v>34288.1262388334</v>
      </c>
      <c r="E29" s="8"/>
      <c r="F29" s="8"/>
      <c r="G29" s="14">
        <v>10</v>
      </c>
      <c r="H29" s="9">
        <f t="shared" si="0"/>
        <v>3809.7918043148225</v>
      </c>
      <c r="I29" s="9">
        <f t="shared" si="1"/>
        <v>34288.1262388334</v>
      </c>
    </row>
    <row r="30" spans="1:9" x14ac:dyDescent="0.25">
      <c r="A30" s="10">
        <f t="shared" si="2"/>
        <v>26</v>
      </c>
      <c r="B30" s="6" t="s">
        <v>29</v>
      </c>
      <c r="C30" s="4">
        <v>97367.670330268505</v>
      </c>
      <c r="D30" s="12">
        <v>86462.491253278436</v>
      </c>
      <c r="E30" s="8"/>
      <c r="F30" s="8"/>
      <c r="G30" s="14">
        <v>11.2</v>
      </c>
      <c r="H30" s="9">
        <f t="shared" si="0"/>
        <v>10905.179076990073</v>
      </c>
      <c r="I30" s="9">
        <f t="shared" si="1"/>
        <v>86462.491253278436</v>
      </c>
    </row>
    <row r="31" spans="1:9" x14ac:dyDescent="0.25">
      <c r="A31" s="10">
        <f t="shared" si="2"/>
        <v>27</v>
      </c>
      <c r="B31" s="6" t="s">
        <v>30</v>
      </c>
      <c r="C31" s="4">
        <v>61321.798028365971</v>
      </c>
      <c r="D31" s="12">
        <v>55189.618225529375</v>
      </c>
      <c r="E31" s="8"/>
      <c r="F31" s="8"/>
      <c r="G31" s="14">
        <v>10</v>
      </c>
      <c r="H31" s="9">
        <f t="shared" si="0"/>
        <v>6132.1798028365965</v>
      </c>
      <c r="I31" s="9">
        <f t="shared" si="1"/>
        <v>55189.618225529375</v>
      </c>
    </row>
    <row r="32" spans="1:9" x14ac:dyDescent="0.25">
      <c r="A32" s="10">
        <f t="shared" si="2"/>
        <v>28</v>
      </c>
      <c r="B32" s="6" t="s">
        <v>31</v>
      </c>
      <c r="C32" s="4">
        <v>59947.094506192574</v>
      </c>
      <c r="D32" s="12">
        <v>53952.385055573315</v>
      </c>
      <c r="E32" s="8"/>
      <c r="F32" s="8"/>
      <c r="G32" s="14">
        <v>10</v>
      </c>
      <c r="H32" s="9">
        <f t="shared" si="0"/>
        <v>5994.709450619258</v>
      </c>
      <c r="I32" s="9">
        <f t="shared" si="1"/>
        <v>53952.385055573315</v>
      </c>
    </row>
    <row r="33" spans="1:9" x14ac:dyDescent="0.25">
      <c r="A33" s="10">
        <f t="shared" si="2"/>
        <v>29</v>
      </c>
      <c r="B33" s="2" t="s">
        <v>32</v>
      </c>
      <c r="C33" s="4">
        <v>256575.46798749999</v>
      </c>
      <c r="D33" s="12">
        <v>218089.14778937498</v>
      </c>
      <c r="E33" s="8"/>
      <c r="F33" s="8"/>
      <c r="G33" s="14">
        <v>15</v>
      </c>
      <c r="H33" s="9">
        <f t="shared" si="0"/>
        <v>38486.320198124995</v>
      </c>
      <c r="I33" s="9">
        <f t="shared" si="1"/>
        <v>218089.14778937498</v>
      </c>
    </row>
    <row r="34" spans="1:9" x14ac:dyDescent="0.25">
      <c r="A34" s="10">
        <f t="shared" si="2"/>
        <v>30</v>
      </c>
      <c r="B34" s="2" t="s">
        <v>26</v>
      </c>
      <c r="C34" s="4">
        <v>15300</v>
      </c>
      <c r="D34" s="12">
        <v>15300</v>
      </c>
      <c r="E34" s="8"/>
      <c r="F34" s="8"/>
      <c r="G34" s="14"/>
      <c r="H34" s="9">
        <f t="shared" si="0"/>
        <v>0</v>
      </c>
      <c r="I34" s="9">
        <f t="shared" si="1"/>
        <v>15300</v>
      </c>
    </row>
    <row r="35" spans="1:9" x14ac:dyDescent="0.25">
      <c r="A35" s="10">
        <f t="shared" si="2"/>
        <v>31</v>
      </c>
      <c r="B35" s="2" t="s">
        <v>33</v>
      </c>
      <c r="C35" s="4">
        <v>181204.02956249999</v>
      </c>
      <c r="D35" s="12">
        <v>154023.42512812497</v>
      </c>
      <c r="E35" s="8"/>
      <c r="F35" s="8"/>
      <c r="G35" s="14">
        <v>15</v>
      </c>
      <c r="H35" s="9">
        <f t="shared" si="0"/>
        <v>27180.604434375</v>
      </c>
      <c r="I35" s="9">
        <f t="shared" si="1"/>
        <v>154023.42512812497</v>
      </c>
    </row>
    <row r="36" spans="1:9" x14ac:dyDescent="0.25">
      <c r="A36" s="10">
        <f t="shared" si="2"/>
        <v>32</v>
      </c>
      <c r="B36" s="11" t="s">
        <v>34</v>
      </c>
      <c r="C36" s="12">
        <v>169646.52816000002</v>
      </c>
      <c r="D36" s="12">
        <v>164557.13231520003</v>
      </c>
      <c r="E36" s="8"/>
      <c r="F36" s="8"/>
      <c r="G36" s="14">
        <v>3</v>
      </c>
      <c r="H36" s="9">
        <f t="shared" si="0"/>
        <v>5089.3958448000012</v>
      </c>
      <c r="I36" s="9">
        <f t="shared" si="1"/>
        <v>164557.13231520003</v>
      </c>
    </row>
    <row r="37" spans="1:9" ht="25.5" x14ac:dyDescent="0.25">
      <c r="A37" s="10">
        <f t="shared" si="2"/>
        <v>33</v>
      </c>
      <c r="B37" s="11" t="s">
        <v>38</v>
      </c>
      <c r="C37" s="12"/>
      <c r="D37" s="12">
        <v>0</v>
      </c>
      <c r="E37" s="8"/>
      <c r="F37" s="8"/>
      <c r="G37" s="14">
        <v>15</v>
      </c>
      <c r="H37" s="9">
        <f t="shared" ref="H37:H39" si="3">C37*G37/100</f>
        <v>0</v>
      </c>
      <c r="I37" s="9">
        <f t="shared" ref="I37:I38" si="4">C37+E37-F37-H37</f>
        <v>0</v>
      </c>
    </row>
    <row r="38" spans="1:9" ht="25.5" x14ac:dyDescent="0.25">
      <c r="A38" s="10">
        <f t="shared" si="2"/>
        <v>34</v>
      </c>
      <c r="B38" s="11" t="s">
        <v>39</v>
      </c>
      <c r="C38" s="12"/>
      <c r="D38" s="12">
        <v>0</v>
      </c>
      <c r="E38" s="8"/>
      <c r="F38" s="8"/>
      <c r="G38" s="14">
        <v>15</v>
      </c>
      <c r="H38" s="9">
        <f t="shared" si="3"/>
        <v>0</v>
      </c>
      <c r="I38" s="9">
        <f t="shared" si="4"/>
        <v>0</v>
      </c>
    </row>
    <row r="39" spans="1:9" x14ac:dyDescent="0.25">
      <c r="A39" s="10">
        <f t="shared" si="2"/>
        <v>35</v>
      </c>
      <c r="B39" s="11" t="s">
        <v>40</v>
      </c>
      <c r="C39" s="12"/>
      <c r="D39" s="12">
        <v>59491.53</v>
      </c>
      <c r="E39" s="8"/>
      <c r="F39" s="8">
        <v>59491.53</v>
      </c>
      <c r="G39" s="14">
        <v>15</v>
      </c>
      <c r="H39" s="9">
        <f t="shared" si="3"/>
        <v>0</v>
      </c>
      <c r="I39" s="9">
        <v>0</v>
      </c>
    </row>
    <row r="40" spans="1:9" x14ac:dyDescent="0.25">
      <c r="A40" s="10">
        <f t="shared" si="2"/>
        <v>36</v>
      </c>
      <c r="B40" s="19" t="s">
        <v>44</v>
      </c>
      <c r="C40" s="12"/>
      <c r="D40" s="12"/>
      <c r="E40" s="8">
        <v>36055.93</v>
      </c>
      <c r="F40" s="8">
        <v>36055.93</v>
      </c>
      <c r="G40" s="14"/>
      <c r="H40" s="9"/>
      <c r="I40" s="9">
        <v>0</v>
      </c>
    </row>
    <row r="41" spans="1:9" x14ac:dyDescent="0.25">
      <c r="A41" s="10">
        <f t="shared" si="2"/>
        <v>37</v>
      </c>
      <c r="B41" s="19" t="s">
        <v>45</v>
      </c>
      <c r="C41" s="12"/>
      <c r="D41" s="12"/>
      <c r="E41" s="8">
        <v>1179160</v>
      </c>
      <c r="F41" s="8">
        <v>1179160</v>
      </c>
      <c r="G41" s="14"/>
      <c r="H41" s="9"/>
      <c r="I41" s="9">
        <v>0</v>
      </c>
    </row>
    <row r="42" spans="1:9" x14ac:dyDescent="0.25">
      <c r="A42" s="10">
        <f t="shared" si="2"/>
        <v>38</v>
      </c>
      <c r="B42" s="19" t="s">
        <v>46</v>
      </c>
      <c r="C42" s="12"/>
      <c r="D42" s="12"/>
      <c r="E42" s="8">
        <v>1715000</v>
      </c>
      <c r="F42" s="8">
        <v>1715000</v>
      </c>
      <c r="G42" s="14"/>
      <c r="H42" s="9"/>
      <c r="I42" s="9">
        <v>0</v>
      </c>
    </row>
    <row r="43" spans="1:9" s="26" customFormat="1" ht="25.5" x14ac:dyDescent="0.25">
      <c r="A43" s="20">
        <f t="shared" si="2"/>
        <v>39</v>
      </c>
      <c r="B43" s="21" t="s">
        <v>47</v>
      </c>
      <c r="C43" s="22"/>
      <c r="D43" s="22"/>
      <c r="E43" s="23">
        <v>7526271.1900000004</v>
      </c>
      <c r="F43" s="23"/>
      <c r="G43" s="24"/>
      <c r="H43" s="25"/>
      <c r="I43" s="25">
        <f t="shared" ref="I43:I61" si="5">E43</f>
        <v>7526271.1900000004</v>
      </c>
    </row>
    <row r="44" spans="1:9" s="26" customFormat="1" ht="25.5" x14ac:dyDescent="0.25">
      <c r="A44" s="20">
        <f t="shared" si="2"/>
        <v>40</v>
      </c>
      <c r="B44" s="21" t="s">
        <v>48</v>
      </c>
      <c r="C44" s="22"/>
      <c r="D44" s="22"/>
      <c r="E44" s="23">
        <v>5542372.8799999999</v>
      </c>
      <c r="F44" s="23"/>
      <c r="G44" s="24"/>
      <c r="H44" s="25"/>
      <c r="I44" s="25">
        <f t="shared" si="5"/>
        <v>5542372.8799999999</v>
      </c>
    </row>
    <row r="45" spans="1:9" s="26" customFormat="1" ht="25.5" x14ac:dyDescent="0.25">
      <c r="A45" s="20">
        <f t="shared" si="2"/>
        <v>41</v>
      </c>
      <c r="B45" s="21" t="s">
        <v>49</v>
      </c>
      <c r="C45" s="22"/>
      <c r="D45" s="22"/>
      <c r="E45" s="23">
        <v>7526271.1900000004</v>
      </c>
      <c r="F45" s="23"/>
      <c r="G45" s="24"/>
      <c r="H45" s="25"/>
      <c r="I45" s="25">
        <f t="shared" si="5"/>
        <v>7526271.1900000004</v>
      </c>
    </row>
    <row r="46" spans="1:9" s="26" customFormat="1" ht="25.5" x14ac:dyDescent="0.25">
      <c r="A46" s="20">
        <f t="shared" si="2"/>
        <v>42</v>
      </c>
      <c r="B46" s="21" t="s">
        <v>48</v>
      </c>
      <c r="C46" s="22"/>
      <c r="D46" s="22"/>
      <c r="E46" s="23">
        <v>5542372.8799999999</v>
      </c>
      <c r="F46" s="23"/>
      <c r="G46" s="24"/>
      <c r="H46" s="25"/>
      <c r="I46" s="25">
        <f t="shared" si="5"/>
        <v>5542372.8799999999</v>
      </c>
    </row>
    <row r="47" spans="1:9" s="26" customFormat="1" ht="25.5" x14ac:dyDescent="0.25">
      <c r="A47" s="20">
        <f t="shared" si="2"/>
        <v>43</v>
      </c>
      <c r="B47" s="21" t="s">
        <v>50</v>
      </c>
      <c r="C47" s="22"/>
      <c r="D47" s="22"/>
      <c r="E47" s="23">
        <v>1939830.51</v>
      </c>
      <c r="F47" s="23"/>
      <c r="G47" s="24"/>
      <c r="H47" s="25"/>
      <c r="I47" s="25">
        <f t="shared" si="5"/>
        <v>1939830.51</v>
      </c>
    </row>
    <row r="48" spans="1:9" s="26" customFormat="1" ht="25.5" x14ac:dyDescent="0.25">
      <c r="A48" s="20">
        <f t="shared" si="2"/>
        <v>44</v>
      </c>
      <c r="B48" s="21" t="s">
        <v>51</v>
      </c>
      <c r="C48" s="22"/>
      <c r="D48" s="22"/>
      <c r="E48" s="23">
        <v>8171186.4400000004</v>
      </c>
      <c r="F48" s="23"/>
      <c r="G48" s="24"/>
      <c r="H48" s="25"/>
      <c r="I48" s="25">
        <f t="shared" si="5"/>
        <v>8171186.4400000004</v>
      </c>
    </row>
    <row r="49" spans="1:9" s="26" customFormat="1" ht="25.5" x14ac:dyDescent="0.25">
      <c r="A49" s="20">
        <f t="shared" si="2"/>
        <v>45</v>
      </c>
      <c r="B49" s="21" t="s">
        <v>52</v>
      </c>
      <c r="C49" s="22"/>
      <c r="D49" s="22"/>
      <c r="E49" s="23">
        <v>944915.25</v>
      </c>
      <c r="F49" s="23"/>
      <c r="G49" s="24"/>
      <c r="H49" s="25"/>
      <c r="I49" s="25">
        <f t="shared" si="5"/>
        <v>944915.25</v>
      </c>
    </row>
    <row r="50" spans="1:9" s="26" customFormat="1" ht="25.5" x14ac:dyDescent="0.25">
      <c r="A50" s="20">
        <f t="shared" si="2"/>
        <v>46</v>
      </c>
      <c r="B50" s="21" t="s">
        <v>50</v>
      </c>
      <c r="C50" s="22"/>
      <c r="D50" s="22"/>
      <c r="E50" s="23">
        <v>1939830.51</v>
      </c>
      <c r="F50" s="23"/>
      <c r="G50" s="24"/>
      <c r="H50" s="25"/>
      <c r="I50" s="25">
        <f t="shared" si="5"/>
        <v>1939830.51</v>
      </c>
    </row>
    <row r="51" spans="1:9" s="26" customFormat="1" ht="25.5" x14ac:dyDescent="0.25">
      <c r="A51" s="20">
        <f t="shared" si="2"/>
        <v>47</v>
      </c>
      <c r="B51" s="21" t="s">
        <v>53</v>
      </c>
      <c r="C51" s="22"/>
      <c r="D51" s="22"/>
      <c r="E51" s="23">
        <v>5839830.5099999998</v>
      </c>
      <c r="F51" s="23"/>
      <c r="G51" s="24"/>
      <c r="H51" s="25"/>
      <c r="I51" s="25">
        <f t="shared" si="5"/>
        <v>5839830.5099999998</v>
      </c>
    </row>
    <row r="52" spans="1:9" s="26" customFormat="1" ht="25.5" x14ac:dyDescent="0.25">
      <c r="A52" s="20">
        <f t="shared" si="2"/>
        <v>48</v>
      </c>
      <c r="B52" s="21" t="s">
        <v>54</v>
      </c>
      <c r="C52" s="22"/>
      <c r="D52" s="22"/>
      <c r="E52" s="23">
        <v>762711.86</v>
      </c>
      <c r="F52" s="23"/>
      <c r="G52" s="24"/>
      <c r="H52" s="25"/>
      <c r="I52" s="25">
        <f t="shared" si="5"/>
        <v>762711.86</v>
      </c>
    </row>
    <row r="53" spans="1:9" s="26" customFormat="1" ht="25.5" x14ac:dyDescent="0.25">
      <c r="A53" s="20">
        <f t="shared" si="2"/>
        <v>49</v>
      </c>
      <c r="B53" s="21" t="s">
        <v>55</v>
      </c>
      <c r="C53" s="22"/>
      <c r="D53" s="22"/>
      <c r="E53" s="23">
        <v>1180508.47</v>
      </c>
      <c r="F53" s="23"/>
      <c r="G53" s="24"/>
      <c r="H53" s="25"/>
      <c r="I53" s="25">
        <f t="shared" si="5"/>
        <v>1180508.47</v>
      </c>
    </row>
    <row r="54" spans="1:9" s="26" customFormat="1" x14ac:dyDescent="0.25">
      <c r="A54" s="20">
        <f t="shared" si="2"/>
        <v>50</v>
      </c>
      <c r="B54" s="21" t="s">
        <v>56</v>
      </c>
      <c r="C54" s="22"/>
      <c r="D54" s="22"/>
      <c r="E54" s="23">
        <v>2016101.69</v>
      </c>
      <c r="F54" s="23"/>
      <c r="G54" s="24"/>
      <c r="H54" s="25"/>
      <c r="I54" s="25">
        <f t="shared" si="5"/>
        <v>2016101.69</v>
      </c>
    </row>
    <row r="55" spans="1:9" s="26" customFormat="1" ht="25.5" x14ac:dyDescent="0.25">
      <c r="A55" s="20">
        <f t="shared" si="2"/>
        <v>51</v>
      </c>
      <c r="B55" s="21" t="s">
        <v>57</v>
      </c>
      <c r="C55" s="22"/>
      <c r="D55" s="22"/>
      <c r="E55" s="23">
        <v>1970338.98</v>
      </c>
      <c r="F55" s="23"/>
      <c r="G55" s="24"/>
      <c r="H55" s="25"/>
      <c r="I55" s="25">
        <f t="shared" si="5"/>
        <v>1970338.98</v>
      </c>
    </row>
    <row r="56" spans="1:9" s="26" customFormat="1" ht="25.5" x14ac:dyDescent="0.25">
      <c r="A56" s="20">
        <f t="shared" si="2"/>
        <v>52</v>
      </c>
      <c r="B56" s="21" t="s">
        <v>58</v>
      </c>
      <c r="C56" s="22"/>
      <c r="D56" s="22"/>
      <c r="E56" s="23">
        <v>1440678.02</v>
      </c>
      <c r="F56" s="23"/>
      <c r="G56" s="24"/>
      <c r="H56" s="25"/>
      <c r="I56" s="25">
        <f t="shared" si="5"/>
        <v>1440678.02</v>
      </c>
    </row>
    <row r="57" spans="1:9" s="26" customFormat="1" ht="25.5" x14ac:dyDescent="0.25">
      <c r="A57" s="20">
        <f t="shared" si="2"/>
        <v>53</v>
      </c>
      <c r="B57" s="21" t="s">
        <v>48</v>
      </c>
      <c r="C57" s="22"/>
      <c r="D57" s="22"/>
      <c r="E57" s="23">
        <v>5542372.8799999999</v>
      </c>
      <c r="F57" s="23"/>
      <c r="G57" s="24"/>
      <c r="H57" s="25"/>
      <c r="I57" s="25">
        <f t="shared" si="5"/>
        <v>5542372.8799999999</v>
      </c>
    </row>
    <row r="58" spans="1:9" s="26" customFormat="1" ht="25.5" x14ac:dyDescent="0.25">
      <c r="A58" s="20">
        <f t="shared" si="2"/>
        <v>54</v>
      </c>
      <c r="B58" s="21" t="s">
        <v>59</v>
      </c>
      <c r="C58" s="22"/>
      <c r="D58" s="22"/>
      <c r="E58" s="23">
        <v>7672033.9000000004</v>
      </c>
      <c r="F58" s="23"/>
      <c r="G58" s="24"/>
      <c r="H58" s="25"/>
      <c r="I58" s="25">
        <f t="shared" si="5"/>
        <v>7672033.9000000004</v>
      </c>
    </row>
    <row r="59" spans="1:9" s="26" customFormat="1" ht="25.5" x14ac:dyDescent="0.25">
      <c r="A59" s="20">
        <f t="shared" si="2"/>
        <v>55</v>
      </c>
      <c r="B59" s="21" t="s">
        <v>60</v>
      </c>
      <c r="C59" s="22"/>
      <c r="D59" s="22"/>
      <c r="E59" s="23">
        <v>7526271.1900000004</v>
      </c>
      <c r="F59" s="23"/>
      <c r="G59" s="24"/>
      <c r="H59" s="25"/>
      <c r="I59" s="25">
        <f t="shared" si="5"/>
        <v>7526271.1900000004</v>
      </c>
    </row>
    <row r="60" spans="1:9" s="26" customFormat="1" ht="25.5" x14ac:dyDescent="0.25">
      <c r="A60" s="20"/>
      <c r="B60" s="21" t="s">
        <v>61</v>
      </c>
      <c r="C60" s="22"/>
      <c r="D60" s="22"/>
      <c r="E60" s="23">
        <v>109500</v>
      </c>
      <c r="F60" s="23"/>
      <c r="G60" s="24"/>
      <c r="H60" s="25"/>
      <c r="I60" s="25">
        <f t="shared" si="5"/>
        <v>109500</v>
      </c>
    </row>
    <row r="61" spans="1:9" s="26" customFormat="1" x14ac:dyDescent="0.25">
      <c r="A61" s="20"/>
      <c r="B61" s="21" t="s">
        <v>62</v>
      </c>
      <c r="C61" s="22"/>
      <c r="D61" s="22"/>
      <c r="E61" s="23">
        <v>793785.31</v>
      </c>
      <c r="F61" s="23"/>
      <c r="G61" s="24"/>
      <c r="H61" s="25"/>
      <c r="I61" s="25">
        <f t="shared" si="5"/>
        <v>793785.31</v>
      </c>
    </row>
    <row r="62" spans="1:9" x14ac:dyDescent="0.25">
      <c r="A62" s="10"/>
      <c r="B62" s="19"/>
      <c r="C62" s="12"/>
      <c r="D62" s="12"/>
      <c r="E62" s="8"/>
      <c r="F62" s="8"/>
      <c r="G62" s="14"/>
      <c r="H62" s="9"/>
      <c r="I62" s="9"/>
    </row>
    <row r="63" spans="1:9" x14ac:dyDescent="0.25">
      <c r="A63" s="10"/>
      <c r="B63" s="19"/>
      <c r="C63" s="12"/>
      <c r="D63" s="12"/>
      <c r="E63" s="8"/>
      <c r="F63" s="8"/>
      <c r="G63" s="14"/>
      <c r="H63" s="9"/>
      <c r="I63" s="9"/>
    </row>
    <row r="64" spans="1:9" x14ac:dyDescent="0.25">
      <c r="A64" s="10"/>
      <c r="B64" s="19"/>
      <c r="C64" s="12"/>
      <c r="D64" s="12"/>
      <c r="E64" s="8"/>
      <c r="F64" s="8"/>
      <c r="G64" s="14"/>
      <c r="H64" s="9"/>
      <c r="I64" s="9"/>
    </row>
    <row r="65" spans="1:9" ht="23.25" customHeight="1" x14ac:dyDescent="0.25">
      <c r="A65" s="8"/>
      <c r="B65" s="16" t="s">
        <v>35</v>
      </c>
      <c r="C65" s="15">
        <f>SUM(C5:C36)</f>
        <v>5842973.287922468</v>
      </c>
      <c r="D65" s="15"/>
      <c r="E65" s="15">
        <f>SUM(E5:E61)</f>
        <v>76917399.590000004</v>
      </c>
      <c r="F65" s="15">
        <f>SUM(F5:F59)</f>
        <v>2989707.46</v>
      </c>
      <c r="G65" s="15"/>
      <c r="H65" s="15">
        <f>SUM(H5:H59)</f>
        <v>633816.14518656104</v>
      </c>
      <c r="I65" s="15">
        <f>SUM(I5:I61)</f>
        <v>79196340.80273591</v>
      </c>
    </row>
    <row r="67" spans="1:9" x14ac:dyDescent="0.25">
      <c r="I67" s="7"/>
    </row>
    <row r="68" spans="1:9" x14ac:dyDescent="0.25">
      <c r="H68" s="7"/>
    </row>
  </sheetData>
  <mergeCells count="1">
    <mergeCell ref="B2:I2"/>
  </mergeCells>
  <pageMargins left="0.11811023622047245" right="0.11811023622047245" top="0.15748031496062992" bottom="0.15748031496062992" header="0.31496062992125984" footer="0.31496062992125984"/>
  <pageSetup paperSize="9" scale="84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Irina</cp:lastModifiedBy>
  <cp:lastPrinted>2018-01-16T07:21:19Z</cp:lastPrinted>
  <dcterms:created xsi:type="dcterms:W3CDTF">2016-01-28T08:51:32Z</dcterms:created>
  <dcterms:modified xsi:type="dcterms:W3CDTF">2019-08-28T07:36:30Z</dcterms:modified>
</cp:coreProperties>
</file>